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DB7B4201-2B68-4FA0-8934-E318FB87991C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3" i="1"/>
  <c r="I18" i="1" l="1"/>
  <c r="I19" i="1" l="1"/>
  <c r="I20" i="1" s="1"/>
</calcChain>
</file>

<file path=xl/sharedStrings.xml><?xml version="1.0" encoding="utf-8"?>
<sst xmlns="http://schemas.openxmlformats.org/spreadsheetml/2006/main" count="28" uniqueCount="28">
  <si>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</si>
  <si>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</si>
  <si>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</si>
  <si>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</si>
  <si>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</si>
  <si>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</si>
  <si>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>Summe gesamt netto:</t>
  </si>
  <si>
    <t xml:space="preserve">       Summe  gesamt brutto:</t>
  </si>
  <si>
    <t>Menge</t>
  </si>
  <si>
    <t>anbietende Firma:
Anschrift:</t>
  </si>
  <si>
    <t>Tel.:</t>
  </si>
  <si>
    <t>Mail:</t>
  </si>
  <si>
    <t>Fax:</t>
  </si>
  <si>
    <t>Einheit</t>
  </si>
  <si>
    <t>Positionstext</t>
  </si>
  <si>
    <t>LOS 1 Schlepper</t>
  </si>
  <si>
    <t xml:space="preserve">Leistungsverzeichnis/ Angebot </t>
  </si>
  <si>
    <t>1</t>
  </si>
  <si>
    <t>3</t>
  </si>
  <si>
    <r>
      <t xml:space="preserve">Hinweis: 
Für die angebotenen Maschinen ist der Einsatz von </t>
    </r>
    <r>
      <rPr>
        <b/>
        <sz val="11"/>
        <rFont val="SN Rooney"/>
        <family val="2"/>
      </rPr>
      <t>biologisch abbaubarem Hydrauliköl AVIA SYNTOFLU-ID EXTREME 50</t>
    </r>
    <r>
      <rPr>
        <sz val="11"/>
        <rFont val="SN Rooney"/>
        <family val="2"/>
      </rPr>
      <t xml:space="preserve"> erforderlich. Der Wechsel des Hydrauliköls und der Ersatz durch ein biologisch abbaubares Hydrauliköl sind Bestandteil der Ausschreibung für alle Maschinen.
</t>
    </r>
    <r>
      <rPr>
        <u/>
        <sz val="11"/>
        <rFont val="SN Rooney"/>
        <family val="2"/>
      </rPr>
      <t>Bitte beachten Sie außerdem die Hinweise in den Vorbemerkungen! 
Bitte tragen Sie Ihre Einheitspreise direkt in die formatierte Exceltabelle ein!</t>
    </r>
  </si>
  <si>
    <t>Monate</t>
  </si>
  <si>
    <t>psch</t>
  </si>
  <si>
    <t>Mietpreis für  Schlepper mit folgenden Merkmalen:
Getriebe:
o	4 Zylinder, 110-140PS
o	Stufenloser Fahrantrieb
-	Fahrwerk und Bereifung:
o	Allrad
o	Gefederte Vorderachse
o	Bereifung vorne mindestens 480/65R28
o	Bereifung hinten mindestens 600/65R38
o	Zwillingsräder vorne und hinten, maximale Außen breite des Schleppers mit Zwillingsrädern 3,50 Meter
o	Zwillingsräder eingetragen und vom TÜV abgenommen
-	Kabine
o	Klimaanlage
o	Verstellbare Lenksäule
o	Luftgefederter Fahrersitz
o	Monitorhalterung am rechten Seitenfenster
-	Fronthydraulik
-	Zapfwelle
o	Frontzapfwelle 1000 U/min
o	Heckzapfwelle 540/540E/1000 U/min
-	Hydraulik
o	Axialkolbenpumpe mindestens 110 l/min
o	Mindestens 3 Doppelwirkende Steuergeräte hinten
o	1 Druckloser Rücklauf hinten
o	1 Doppelwirkendes Steuergerät vorne
o	Zwischenachssteuergerät mit Joystick in der Armlehne für Frontlader 
o	Biologisch abbaubares Hydraulik und Getriebeöl
-	Frontlader Konsole MX mit Schnellkuppler passend zu Steyr Frontlader Typ: S4222U, Baujahr:2023
-	Pneumatische Anhängerbremsvorrichtung, Zweileiter
-	Höhenverstellbare Anhängerkupplung mit automatischem Zugmaul 38mm</t>
  </si>
  <si>
    <t xml:space="preserve">Kosten für Wartung und Service
</t>
  </si>
  <si>
    <t>2023-0563 KF Mieten eines landwirtschaftlichen Schlepper und Kreiselschwader</t>
  </si>
  <si>
    <t>5</t>
  </si>
  <si>
    <t>Jahr</t>
  </si>
  <si>
    <t xml:space="preserve">Kosten für Zulassung, Lieferung und Abholung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</si>
</sst>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b/>
      <sz val="11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sz val="11"/>
      <name val="SN Rooney"/>
      <family val="2"/>
    </font>
    <font>
      <u/>
      <sz val="11"/>
      <name val="SN Roone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Protection="1">
      <protection locked="0"/>
    </xf>
    <xf numFmtId="165" fontId="2" fillId="0" borderId="1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vertical="top"/>
      <protection locked="0"/>
    </xf>
    <xf numFmtId="0" fontId="5" fillId="0" borderId="12" xfId="0" applyFont="1" applyBorder="1" applyAlignment="1" applyProtection="1">
      <alignment vertical="top"/>
      <protection locked="0"/>
    </xf>
    <xf numFmtId="1" fontId="2" fillId="0" borderId="1" xfId="1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2" fillId="0" borderId="7" xfId="0" applyNumberFormat="1" applyFont="1" applyBorder="1" applyAlignment="1">
      <alignment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right"/>
    </xf>
    <xf numFmtId="165" fontId="10" fillId="2" borderId="1" xfId="0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1" fontId="2" fillId="0" borderId="13" xfId="1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44" fontId="2" fillId="0" borderId="13" xfId="2" applyFont="1" applyBorder="1" applyAlignment="1" applyProtection="1">
      <alignment horizontal="right" vertical="center"/>
      <protection locked="0"/>
    </xf>
    <xf numFmtId="44" fontId="0" fillId="0" borderId="14" xfId="2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44" fontId="2" fillId="3" borderId="13" xfId="2" applyFont="1" applyFill="1" applyBorder="1" applyAlignment="1" applyProtection="1">
      <alignment horizontal="right" vertical="center"/>
      <protection locked="0"/>
    </xf>
    <xf numFmtId="44" fontId="1" fillId="3" borderId="1" xfId="2" applyFont="1" applyFill="1" applyBorder="1" applyAlignment="1" applyProtection="1">
      <alignment horizontal="right" vertical="center"/>
      <protection locked="0"/>
    </xf>
    <xf numFmtId="44" fontId="0" fillId="3" borderId="14" xfId="2" applyFont="1" applyFill="1" applyBorder="1" applyAlignment="1" applyProtection="1">
      <alignment horizontal="right" vertical="center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38101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54"/>
  <sheetViews>
    <sheetView tabSelected="1" zoomScale="90" zoomScaleNormal="90" zoomScaleSheetLayoutView="100" workbookViewId="0">
      <selection activeCell="I16" sqref="I16"/>
    </sheetView>
  </sheetViews>
  <sheetFormatPr baseColWidth="10" defaultColWidth="9.140625" defaultRowHeight="16.5" x14ac:dyDescent="0.3"/>
  <cols>
    <col min="1" max="1" width="4.7109375" style="33" customWidth="1"/>
    <col min="2" max="2" width="9.140625" style="1" customWidth="1"/>
    <col min="3" max="4" width="9.140625" style="1"/>
    <col min="5" max="5" width="24.42578125" style="1" customWidth="1"/>
    <col min="6" max="6" width="7.5703125" style="1" customWidth="1"/>
    <col min="7" max="7" width="10.140625" style="6" customWidth="1"/>
    <col min="8" max="8" width="15.7109375" style="3" customWidth="1"/>
    <col min="9" max="9" width="18" style="3" customWidth="1"/>
    <col min="10" max="16384" width="9.140625" style="1"/>
  </cols>
  <sheetData>
    <row r="1" spans="1:46" ht="15" customHeight="1" x14ac:dyDescent="0.3">
      <c r="G1" s="80" t="s">
        <v>5</v>
      </c>
      <c r="H1" s="81"/>
      <c r="I1" s="81"/>
    </row>
    <row r="2" spans="1:46" x14ac:dyDescent="0.3">
      <c r="F2" s="2"/>
      <c r="G2" s="81"/>
      <c r="H2" s="81"/>
      <c r="I2" s="81"/>
    </row>
    <row r="3" spans="1:46" x14ac:dyDescent="0.3">
      <c r="F3" s="2"/>
      <c r="G3" s="81"/>
      <c r="H3" s="81"/>
      <c r="I3" s="81"/>
    </row>
    <row r="4" spans="1:46" x14ac:dyDescent="0.3">
      <c r="F4" s="2"/>
      <c r="G4" s="81"/>
      <c r="H4" s="81"/>
      <c r="I4" s="81"/>
    </row>
    <row r="5" spans="1:46" x14ac:dyDescent="0.3">
      <c r="A5" s="82" t="s">
        <v>0</v>
      </c>
      <c r="B5" s="82"/>
      <c r="C5" s="82"/>
      <c r="D5" s="82"/>
      <c r="F5" s="2"/>
      <c r="G5" s="81"/>
      <c r="H5" s="81"/>
      <c r="I5" s="81"/>
    </row>
    <row r="6" spans="1:46" ht="45.75" customHeight="1" x14ac:dyDescent="0.3">
      <c r="A6" s="53" t="s">
        <v>24</v>
      </c>
      <c r="B6" s="54"/>
      <c r="C6" s="54"/>
      <c r="D6" s="54"/>
      <c r="E6" s="54"/>
      <c r="F6" s="54"/>
      <c r="G6" s="54"/>
      <c r="H6" s="54"/>
      <c r="I6" s="55"/>
    </row>
    <row r="7" spans="1:46" ht="28.5" customHeight="1" x14ac:dyDescent="0.3">
      <c r="A7" s="68" t="s">
        <v>16</v>
      </c>
      <c r="B7" s="69"/>
      <c r="C7" s="69"/>
      <c r="D7" s="69"/>
      <c r="E7" s="69"/>
      <c r="F7" s="69"/>
      <c r="G7" s="69"/>
      <c r="H7" s="69"/>
      <c r="I7" s="70"/>
    </row>
    <row r="8" spans="1:46" s="5" customFormat="1" x14ac:dyDescent="0.3">
      <c r="A8" s="83" t="s">
        <v>19</v>
      </c>
      <c r="B8" s="84"/>
      <c r="C8" s="84"/>
      <c r="D8" s="84"/>
      <c r="E8" s="84"/>
      <c r="F8" s="84"/>
      <c r="G8" s="84"/>
      <c r="H8" s="84"/>
      <c r="I8" s="8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x14ac:dyDescent="0.3">
      <c r="A9" s="86"/>
      <c r="B9" s="87"/>
      <c r="C9" s="87"/>
      <c r="D9" s="87"/>
      <c r="E9" s="87"/>
      <c r="F9" s="87"/>
      <c r="G9" s="87"/>
      <c r="H9" s="87"/>
      <c r="I9" s="88"/>
    </row>
    <row r="10" spans="1:46" ht="72" customHeight="1" x14ac:dyDescent="0.3">
      <c r="A10" s="86"/>
      <c r="B10" s="87"/>
      <c r="C10" s="87"/>
      <c r="D10" s="87"/>
      <c r="E10" s="87"/>
      <c r="F10" s="87"/>
      <c r="G10" s="87"/>
      <c r="H10" s="87"/>
      <c r="I10" s="88"/>
    </row>
    <row r="11" spans="1:46" x14ac:dyDescent="0.3">
      <c r="A11" s="71" t="s">
        <v>15</v>
      </c>
      <c r="B11" s="72"/>
      <c r="C11" s="72"/>
      <c r="D11" s="72"/>
      <c r="E11" s="72"/>
      <c r="F11" s="72"/>
      <c r="G11" s="72"/>
      <c r="H11" s="72"/>
      <c r="I11" s="73"/>
    </row>
    <row r="12" spans="1:46" x14ac:dyDescent="0.3">
      <c r="A12" s="34" t="s">
        <v>4</v>
      </c>
      <c r="B12" s="52" t="s">
        <v>14</v>
      </c>
      <c r="C12" s="52"/>
      <c r="D12" s="52"/>
      <c r="E12" s="52"/>
      <c r="F12" s="29" t="s">
        <v>8</v>
      </c>
      <c r="G12" s="30" t="s">
        <v>13</v>
      </c>
      <c r="H12" s="31" t="s">
        <v>2</v>
      </c>
      <c r="I12" s="31" t="s">
        <v>1</v>
      </c>
    </row>
    <row r="13" spans="1:46" ht="409.5" customHeight="1" x14ac:dyDescent="0.3">
      <c r="A13" s="78" t="s">
        <v>17</v>
      </c>
      <c r="B13" s="59" t="s">
        <v>22</v>
      </c>
      <c r="C13" s="60"/>
      <c r="D13" s="60"/>
      <c r="E13" s="61"/>
      <c r="F13" s="74">
        <v>67</v>
      </c>
      <c r="G13" s="74" t="s">
        <v>20</v>
      </c>
      <c r="H13" s="89"/>
      <c r="I13" s="76">
        <f>F13*H13</f>
        <v>0</v>
      </c>
    </row>
    <row r="14" spans="1:46" ht="148.5" customHeight="1" x14ac:dyDescent="0.3">
      <c r="A14" s="79"/>
      <c r="B14" s="62"/>
      <c r="C14" s="63"/>
      <c r="D14" s="63"/>
      <c r="E14" s="64"/>
      <c r="F14" s="75"/>
      <c r="G14" s="75"/>
      <c r="H14" s="91"/>
      <c r="I14" s="77"/>
    </row>
    <row r="15" spans="1:46" ht="138" hidden="1" customHeight="1" x14ac:dyDescent="0.3">
      <c r="A15" s="35"/>
      <c r="B15" s="65"/>
      <c r="C15" s="66"/>
      <c r="D15" s="66"/>
      <c r="E15" s="67"/>
      <c r="F15" s="23"/>
      <c r="G15" s="24"/>
      <c r="H15" s="90"/>
      <c r="I15" s="25"/>
    </row>
    <row r="16" spans="1:46" ht="122.25" customHeight="1" x14ac:dyDescent="0.3">
      <c r="A16" s="35" t="s">
        <v>18</v>
      </c>
      <c r="B16" s="56" t="s">
        <v>23</v>
      </c>
      <c r="C16" s="57"/>
      <c r="D16" s="57"/>
      <c r="E16" s="58"/>
      <c r="F16" s="23">
        <v>5</v>
      </c>
      <c r="G16" s="24" t="s">
        <v>26</v>
      </c>
      <c r="H16" s="90"/>
      <c r="I16" s="25">
        <f>H16*F16</f>
        <v>0</v>
      </c>
    </row>
    <row r="17" spans="1:9" ht="122.25" customHeight="1" x14ac:dyDescent="0.3">
      <c r="A17" s="35" t="s">
        <v>25</v>
      </c>
      <c r="B17" s="56" t="s">
        <v>27</v>
      </c>
      <c r="C17" s="57"/>
      <c r="D17" s="57"/>
      <c r="E17" s="58"/>
      <c r="F17" s="23">
        <v>1</v>
      </c>
      <c r="G17" s="24" t="s">
        <v>21</v>
      </c>
      <c r="H17" s="90"/>
      <c r="I17" s="25">
        <f>H17*F17</f>
        <v>0</v>
      </c>
    </row>
    <row r="18" spans="1:9" ht="21.95" customHeight="1" x14ac:dyDescent="0.3">
      <c r="A18" s="47" t="s">
        <v>6</v>
      </c>
      <c r="B18" s="48"/>
      <c r="C18" s="48"/>
      <c r="D18" s="48"/>
      <c r="E18" s="48"/>
      <c r="F18" s="48"/>
      <c r="G18" s="48"/>
      <c r="H18" s="49"/>
      <c r="I18" s="8">
        <f>SUM(I13:I17)</f>
        <v>0</v>
      </c>
    </row>
    <row r="19" spans="1:9" ht="21.95" customHeight="1" x14ac:dyDescent="0.3">
      <c r="A19" s="47" t="s">
        <v>3</v>
      </c>
      <c r="B19" s="48"/>
      <c r="C19" s="48"/>
      <c r="D19" s="48"/>
      <c r="E19" s="48"/>
      <c r="F19" s="48"/>
      <c r="G19" s="48"/>
      <c r="H19" s="49"/>
      <c r="I19" s="8">
        <f>I18*0.19</f>
        <v>0</v>
      </c>
    </row>
    <row r="20" spans="1:9" ht="21.95" customHeight="1" x14ac:dyDescent="0.3">
      <c r="A20" s="47" t="s">
        <v>7</v>
      </c>
      <c r="B20" s="50"/>
      <c r="C20" s="50"/>
      <c r="D20" s="50"/>
      <c r="E20" s="50"/>
      <c r="F20" s="50"/>
      <c r="G20" s="50"/>
      <c r="H20" s="51"/>
      <c r="I20" s="9">
        <f>I19+I18</f>
        <v>0</v>
      </c>
    </row>
    <row r="21" spans="1:9" ht="7.5" customHeight="1" x14ac:dyDescent="0.3">
      <c r="A21" s="32"/>
      <c r="B21" s="26"/>
      <c r="C21" s="26"/>
      <c r="D21" s="26"/>
      <c r="E21" s="26"/>
      <c r="F21" s="27"/>
      <c r="G21" s="26"/>
      <c r="H21" s="26"/>
      <c r="I21" s="28"/>
    </row>
    <row r="22" spans="1:9" ht="16.5" customHeight="1" x14ac:dyDescent="0.3">
      <c r="A22" s="38" t="s">
        <v>9</v>
      </c>
      <c r="B22" s="39"/>
      <c r="C22" s="39"/>
      <c r="D22" s="39"/>
      <c r="E22" s="40"/>
      <c r="F22" s="7"/>
      <c r="G22" s="18" t="s">
        <v>10</v>
      </c>
      <c r="H22" s="10"/>
      <c r="I22" s="11"/>
    </row>
    <row r="23" spans="1:9" x14ac:dyDescent="0.3">
      <c r="A23" s="41"/>
      <c r="B23" s="42"/>
      <c r="C23" s="42"/>
      <c r="D23" s="42"/>
      <c r="E23" s="43"/>
      <c r="F23" s="7"/>
      <c r="G23" s="12" t="s">
        <v>11</v>
      </c>
      <c r="H23" s="13"/>
      <c r="I23" s="14"/>
    </row>
    <row r="24" spans="1:9" ht="42.75" customHeight="1" x14ac:dyDescent="0.3">
      <c r="A24" s="44"/>
      <c r="B24" s="45"/>
      <c r="C24" s="45"/>
      <c r="D24" s="45"/>
      <c r="E24" s="46"/>
      <c r="F24" s="7"/>
      <c r="G24" s="15" t="s">
        <v>12</v>
      </c>
      <c r="H24" s="16"/>
      <c r="I24" s="17"/>
    </row>
    <row r="25" spans="1:9" ht="18" hidden="1" customHeight="1" x14ac:dyDescent="0.3">
      <c r="A25" s="36"/>
      <c r="B25" s="19"/>
      <c r="C25" s="19"/>
      <c r="D25" s="20"/>
      <c r="E25" s="7"/>
      <c r="F25" s="7"/>
      <c r="G25" s="13"/>
      <c r="H25" s="13"/>
      <c r="I25" s="14"/>
    </row>
    <row r="26" spans="1:9" ht="4.5" hidden="1" customHeight="1" x14ac:dyDescent="0.3">
      <c r="A26" s="36"/>
      <c r="B26" s="19"/>
      <c r="C26" s="19"/>
      <c r="D26" s="20"/>
      <c r="E26" s="7"/>
      <c r="F26" s="7"/>
      <c r="G26" s="13"/>
      <c r="H26" s="13"/>
      <c r="I26" s="14"/>
    </row>
    <row r="27" spans="1:9" ht="3" hidden="1" customHeight="1" x14ac:dyDescent="0.3">
      <c r="A27" s="37"/>
      <c r="B27" s="21"/>
      <c r="C27" s="21"/>
      <c r="D27" s="22"/>
      <c r="E27" s="7"/>
      <c r="F27" s="7"/>
      <c r="G27" s="16"/>
      <c r="H27" s="16"/>
      <c r="I27" s="17"/>
    </row>
    <row r="29" spans="1:9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4" ht="15" customHeight="1" x14ac:dyDescent="0.3"/>
  </sheetData>
  <sheetProtection algorithmName="SHA-512" hashValue="jGpxjrFTwoInseDCgFZgpz/+fHkEuaBXpnlp0mM7R+zFy9J/y9QDQWgo9Y1J+MbbyKVSPNn3jnyA6wY1T/M20w==" saltValue="DPG0zij63FQZZ0ulqSGq5w==" spinCount="100000" sheet="1" objects="1" scenarios="1"/>
  <protectedRanges>
    <protectedRange sqref="H16:H17 F16:F17 F13:F15 H13:H15" name="Bearbeitung_Bieter"/>
  </protectedRanges>
  <mergeCells count="19">
    <mergeCell ref="G1:I5"/>
    <mergeCell ref="A5:D5"/>
    <mergeCell ref="A8:I10"/>
    <mergeCell ref="B17:E17"/>
    <mergeCell ref="A22:E24"/>
    <mergeCell ref="A19:H19"/>
    <mergeCell ref="A20:H20"/>
    <mergeCell ref="B12:E12"/>
    <mergeCell ref="A6:I6"/>
    <mergeCell ref="B16:E16"/>
    <mergeCell ref="B13:E15"/>
    <mergeCell ref="A7:I7"/>
    <mergeCell ref="A11:I11"/>
    <mergeCell ref="F13:F14"/>
    <mergeCell ref="G13:G14"/>
    <mergeCell ref="H13:H14"/>
    <mergeCell ref="I13:I14"/>
    <mergeCell ref="A13:A14"/>
    <mergeCell ref="A18:H18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A13 J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2026-05-13T15:50:43Z</dcterms:modified>
</cp:coreProperties>
</file>